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codeName="ThisWorkbook" defaultThemeVersion="124226"/>
  <bookViews>
    <workbookView xWindow="480" yWindow="156" windowWidth="19416" windowHeight="9528"/>
  </bookViews>
  <sheets>
    <sheet name="Sheet1" sheetId="3" r:id="rId1"/>
    <sheet name="sve" sheetId="2" state="hidden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24519"/>
</workbook>
</file>

<file path=xl/calcChain.xml><?xml version="1.0" encoding="utf-8"?>
<calcChain xmlns="http://schemas.openxmlformats.org/spreadsheetml/2006/main">
  <c r="AN2" i="2"/>
  <c r="AM2"/>
  <c r="AL2" l="1"/>
  <c r="AO2"/>
  <c r="AP2"/>
  <c r="F2" i="9" l="1"/>
  <c r="E2"/>
  <c r="D2"/>
  <c r="C2"/>
  <c r="B2"/>
  <c r="AK2" i="2"/>
  <c r="AJ2"/>
  <c r="AI2"/>
  <c r="AH2"/>
  <c r="AG2"/>
  <c r="AF2"/>
  <c r="AE2"/>
  <c r="AD2"/>
  <c r="AC2"/>
  <c r="AB2"/>
  <c r="AA2"/>
  <c r="Z2"/>
  <c r="Y2"/>
  <c r="X2"/>
  <c r="W2"/>
  <c r="V2"/>
  <c r="U2"/>
  <c r="T2"/>
  <c r="S2"/>
  <c r="B2"/>
  <c r="R2"/>
  <c r="Q2"/>
  <c r="P2"/>
  <c r="O2"/>
  <c r="N2"/>
  <c r="M2"/>
  <c r="L2"/>
  <c r="K2"/>
  <c r="J2"/>
  <c r="I2"/>
  <c r="H2"/>
  <c r="G2"/>
  <c r="F2"/>
  <c r="E2"/>
  <c r="D2"/>
  <c r="C2"/>
  <c r="A2"/>
  <c r="B2" i="5" l="1"/>
  <c r="B1"/>
  <c r="H1"/>
  <c r="P1"/>
  <c r="F1" i="4"/>
  <c r="N1"/>
  <c r="S1" l="1"/>
  <c r="K1"/>
  <c r="C1"/>
  <c r="M1" i="5"/>
  <c r="E1"/>
  <c r="R1" i="4"/>
  <c r="J1"/>
  <c r="B1"/>
  <c r="L1" i="5"/>
  <c r="D1"/>
  <c r="O1" i="4"/>
  <c r="G1"/>
  <c r="Q1" i="5"/>
  <c r="I1"/>
  <c r="A1"/>
  <c r="U1" i="4"/>
  <c r="Q1"/>
  <c r="M1"/>
  <c r="I1"/>
  <c r="E1"/>
  <c r="A1"/>
  <c r="O1" i="5"/>
  <c r="K1"/>
  <c r="G1"/>
  <c r="C1"/>
  <c r="T1" i="4"/>
  <c r="P1"/>
  <c r="L1"/>
  <c r="H1"/>
  <c r="D1"/>
  <c r="R1" i="5"/>
  <c r="N1"/>
  <c r="J1"/>
  <c r="F1"/>
  <c r="N2" i="4"/>
  <c r="F2"/>
  <c r="P2" i="5"/>
  <c r="H2"/>
  <c r="S2" i="4"/>
  <c r="K2"/>
  <c r="C2"/>
  <c r="M2" i="5"/>
  <c r="E2"/>
  <c r="R2" i="4"/>
  <c r="J2"/>
  <c r="B2"/>
  <c r="L2" i="5"/>
  <c r="D2"/>
  <c r="O2" i="4"/>
  <c r="G2"/>
  <c r="Q2" i="5"/>
  <c r="I2"/>
  <c r="A2"/>
  <c r="Q2" i="4"/>
  <c r="M2"/>
  <c r="I2"/>
  <c r="E2"/>
  <c r="A2"/>
  <c r="O2" i="5"/>
  <c r="K2"/>
  <c r="G2"/>
  <c r="C2"/>
  <c r="T2" i="4"/>
  <c r="P2"/>
  <c r="L2"/>
  <c r="H2"/>
  <c r="D2"/>
  <c r="R2" i="5"/>
  <c r="N2"/>
  <c r="J2"/>
  <c r="F2"/>
</calcChain>
</file>

<file path=xl/sharedStrings.xml><?xml version="1.0" encoding="utf-8"?>
<sst xmlns="http://schemas.openxmlformats.org/spreadsheetml/2006/main" count="169" uniqueCount="121">
  <si>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</si>
  <si>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</si>
  <si>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</si>
  <si>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</si>
  <si>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</si>
  <si>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</si>
  <si>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</si>
  <si>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</si>
  <si>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</si>
  <si>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</si>
  <si>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</si>
  <si>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</si>
  <si>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</si>
  <si>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</si>
  <si>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</si>
  <si>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</si>
  <si>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</si>
  <si>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</si>
  <si>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</si>
  <si>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</si>
  <si>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</si>
  <si>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</si>
  <si>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</si>
  <si>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</si>
  <si>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</si>
  <si>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</si>
  <si>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</si>
  <si>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</si>
  <si>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</si>
  <si>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</si>
  <si>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</si>
  <si>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</si>
  <si>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</si>
  <si>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</si>
  <si>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</si>
  <si>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</si>
  <si>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</si>
  <si>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</si>
  <si>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</si>
  <si>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</si>
  <si>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</si>
  <si>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</si>
  <si>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</si>
  <si>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</si>
  <si>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</si>
  <si>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</si>
  <si>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</si>
  <si>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</si>
  <si>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</si>
  <si>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</si>
  <si>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</si>
  <si>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</si>
  <si>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</si>
  <si>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</si>
  <si>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</si>
  <si>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</si>
  <si>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</si>
  <si>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</si>
  <si>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</si>
  <si>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</si>
  <si>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</si>
  <si>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</si>
  <si>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</si>
  <si>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</si>
  <si>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</si>
  <si>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</si>
  <si>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</si>
  <si>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</si>
  <si>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</si>
  <si>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</si>
  <si>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</si>
  <si>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</si>
  <si>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</si>
  <si>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</si>
  <si>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</si>
  <si>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</si>
  <si>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</si>
  <si>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</si>
  <si>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</si>
  <si>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</si>
  <si>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</si>
  <si>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</si>
  <si>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</si>
  <si>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</si>
  <si>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</si>
  <si>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</si>
  <si>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</si>
  <si>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</si>
  <si>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</si>
  <si>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</si>
  <si>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</si>
  <si>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</si>
  <si>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</si>
  <si>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</si>
  <si>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</si>
  <si>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</si>
  <si>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</si>
  <si>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</si>
  <si>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Beočinski stonoteniski klub radnički 1972</t>
  </si>
  <si>
    <t>Radovan Kodić 063 8097518</t>
  </si>
  <si>
    <t>STSV</t>
  </si>
  <si>
    <t>kodic.radovan@gmail.com</t>
  </si>
  <si>
    <t>Sportsko udruženje</t>
  </si>
  <si>
    <t>Stonoteniski savez Vojvodine</t>
  </si>
  <si>
    <t>30.03.2022 godine</t>
  </si>
  <si>
    <t>Mile Gradnić</t>
  </si>
  <si>
    <t>BSTK Radnički 1972 beočin</t>
  </si>
  <si>
    <t>08092915</t>
  </si>
  <si>
    <t>102086578</t>
  </si>
  <si>
    <t>Beočin, trg 1</t>
  </si>
  <si>
    <t xml:space="preserve">205-198179-64 NLV Komercijalna banka </t>
  </si>
  <si>
    <t>205-198179-64</t>
  </si>
  <si>
    <t>23</t>
  </si>
  <si>
    <t>6</t>
  </si>
  <si>
    <t>0</t>
  </si>
  <si>
    <t>1</t>
  </si>
  <si>
    <t>2</t>
  </si>
  <si>
    <t>1972</t>
  </si>
  <si>
    <t>klubovi</t>
  </si>
  <si>
    <t>Miodrag Grandić</t>
  </si>
  <si>
    <t>Super liga</t>
  </si>
</sst>
</file>

<file path=xl/styles.xml><?xml version="1.0" encoding="utf-8"?>
<styleSheet xmlns="http://schemas.openxmlformats.org/spreadsheetml/2006/main">
  <numFmts count="2">
    <numFmt numFmtId="164" formatCode="dd/mm/yyyy/"/>
    <numFmt numFmtId="165" formatCode="d/m/yyyy/"/>
  </numFmts>
  <fonts count="13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48"/>
  <sheetViews>
    <sheetView tabSelected="1" view="pageBreakPreview" topLeftCell="A7" zoomScale="80" zoomScaleSheetLayoutView="80" workbookViewId="0">
      <selection activeCell="C42" sqref="C42"/>
    </sheetView>
  </sheetViews>
  <sheetFormatPr defaultRowHeight="40.5" customHeight="1"/>
  <cols>
    <col min="1" max="1" width="5.109375" style="23" customWidth="1"/>
    <col min="2" max="2" width="28.44140625" style="12" customWidth="1"/>
    <col min="3" max="3" width="61.109375" style="2" customWidth="1"/>
    <col min="4" max="4" width="9.88671875" style="41" customWidth="1"/>
    <col min="5" max="5" width="81.44140625" style="15" customWidth="1"/>
  </cols>
  <sheetData>
    <row r="1" spans="1:5" ht="30" customHeight="1">
      <c r="B1" s="5" t="s">
        <v>42</v>
      </c>
      <c r="C1" s="6"/>
      <c r="D1" s="37"/>
      <c r="E1" s="15" t="s">
        <v>83</v>
      </c>
    </row>
    <row r="2" spans="1:5" s="3" customFormat="1" ht="30" customHeight="1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>
      <c r="A4" s="23">
        <v>3</v>
      </c>
      <c r="B4" s="7" t="s">
        <v>50</v>
      </c>
      <c r="C4" s="13" t="s">
        <v>106</v>
      </c>
      <c r="D4" s="38">
        <v>3</v>
      </c>
      <c r="E4" s="9" t="s">
        <v>97</v>
      </c>
    </row>
    <row r="5" spans="1:5" ht="36" customHeight="1">
      <c r="A5" s="23">
        <v>4</v>
      </c>
      <c r="B5" s="7" t="s">
        <v>2</v>
      </c>
      <c r="C5" s="13" t="s">
        <v>98</v>
      </c>
      <c r="D5" s="39">
        <v>4</v>
      </c>
      <c r="E5" s="9" t="s">
        <v>7</v>
      </c>
    </row>
    <row r="6" spans="1:5" ht="36" customHeight="1">
      <c r="A6" s="23">
        <v>5</v>
      </c>
      <c r="B6" s="7" t="s">
        <v>1</v>
      </c>
      <c r="C6" s="13" t="s">
        <v>109</v>
      </c>
      <c r="D6" s="38">
        <v>5</v>
      </c>
      <c r="E6" s="9" t="s">
        <v>8</v>
      </c>
    </row>
    <row r="7" spans="1:5" ht="36" customHeight="1">
      <c r="A7" s="23">
        <v>6</v>
      </c>
      <c r="B7" s="7" t="s">
        <v>3</v>
      </c>
      <c r="C7" s="13" t="s">
        <v>107</v>
      </c>
      <c r="D7" s="39">
        <v>6</v>
      </c>
      <c r="E7" s="9" t="s">
        <v>51</v>
      </c>
    </row>
    <row r="8" spans="1:5" ht="36" customHeight="1">
      <c r="A8" s="23">
        <v>7</v>
      </c>
      <c r="B8" s="7" t="s">
        <v>4</v>
      </c>
      <c r="C8" s="13" t="s">
        <v>108</v>
      </c>
      <c r="D8" s="38">
        <v>7</v>
      </c>
      <c r="E8" s="9" t="s">
        <v>52</v>
      </c>
    </row>
    <row r="9" spans="1:5" ht="36" customHeight="1">
      <c r="A9" s="23">
        <v>8</v>
      </c>
      <c r="B9" s="7" t="s">
        <v>6</v>
      </c>
      <c r="C9" s="13" t="s">
        <v>110</v>
      </c>
      <c r="D9" s="39">
        <v>8</v>
      </c>
      <c r="E9" s="9" t="s">
        <v>67</v>
      </c>
    </row>
    <row r="10" spans="1:5" ht="36" customHeight="1">
      <c r="A10" s="23">
        <v>9</v>
      </c>
      <c r="B10" s="7" t="s">
        <v>5</v>
      </c>
      <c r="C10" s="13" t="s">
        <v>111</v>
      </c>
      <c r="D10" s="38">
        <v>9</v>
      </c>
      <c r="E10" s="9" t="s">
        <v>38</v>
      </c>
    </row>
    <row r="11" spans="1:5" ht="36" customHeight="1">
      <c r="A11" s="23">
        <v>10</v>
      </c>
      <c r="B11" s="7" t="s">
        <v>53</v>
      </c>
      <c r="C11" s="13" t="s">
        <v>99</v>
      </c>
      <c r="D11" s="39">
        <v>10</v>
      </c>
      <c r="E11" s="9" t="s">
        <v>39</v>
      </c>
    </row>
    <row r="12" spans="1:5" ht="36" customHeight="1">
      <c r="A12" s="23">
        <v>11</v>
      </c>
      <c r="B12" s="7" t="s">
        <v>75</v>
      </c>
      <c r="C12" s="13" t="s">
        <v>100</v>
      </c>
      <c r="D12" s="38">
        <v>11</v>
      </c>
      <c r="E12" s="9" t="s">
        <v>76</v>
      </c>
    </row>
    <row r="13" spans="1:5" ht="36" customHeight="1">
      <c r="A13" s="23">
        <v>12</v>
      </c>
      <c r="B13" s="7" t="s">
        <v>54</v>
      </c>
      <c r="C13" s="13" t="s">
        <v>101</v>
      </c>
      <c r="D13" s="39">
        <v>12</v>
      </c>
      <c r="E13" s="9" t="s">
        <v>55</v>
      </c>
    </row>
    <row r="14" spans="1:5" ht="36" customHeight="1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>
      <c r="A15" s="23">
        <v>14</v>
      </c>
      <c r="B15" s="7" t="s">
        <v>12</v>
      </c>
      <c r="C15" s="1"/>
      <c r="D15" s="39">
        <v>14</v>
      </c>
      <c r="E15" s="9" t="s">
        <v>13</v>
      </c>
    </row>
    <row r="16" spans="1:5" ht="36" customHeight="1">
      <c r="A16" s="23">
        <v>15</v>
      </c>
      <c r="B16" s="7" t="s">
        <v>14</v>
      </c>
      <c r="C16" s="1" t="s">
        <v>102</v>
      </c>
      <c r="D16" s="38">
        <v>15</v>
      </c>
      <c r="E16" s="9" t="s">
        <v>15</v>
      </c>
    </row>
    <row r="17" spans="1:5" ht="36" customHeight="1">
      <c r="A17" s="23">
        <v>16</v>
      </c>
      <c r="B17" s="7" t="s">
        <v>16</v>
      </c>
      <c r="C17" s="1" t="s">
        <v>103</v>
      </c>
      <c r="D17" s="39">
        <v>16</v>
      </c>
      <c r="E17" s="9" t="s">
        <v>17</v>
      </c>
    </row>
    <row r="18" spans="1:5" ht="36" customHeight="1">
      <c r="A18" s="23">
        <v>17</v>
      </c>
      <c r="B18" s="7" t="s">
        <v>18</v>
      </c>
      <c r="C18" s="24" t="s">
        <v>104</v>
      </c>
      <c r="D18" s="38">
        <v>17</v>
      </c>
      <c r="E18" s="9" t="s">
        <v>43</v>
      </c>
    </row>
    <row r="19" spans="1:5" ht="36" customHeight="1">
      <c r="A19" s="23">
        <v>18</v>
      </c>
      <c r="B19" s="7" t="s">
        <v>20</v>
      </c>
      <c r="C19" s="1" t="s">
        <v>105</v>
      </c>
      <c r="D19" s="39">
        <v>18</v>
      </c>
      <c r="E19" s="9" t="s">
        <v>19</v>
      </c>
    </row>
    <row r="20" spans="1:5" ht="36" customHeight="1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>
      <c r="A21" s="23">
        <v>20</v>
      </c>
      <c r="B21" s="7" t="s">
        <v>22</v>
      </c>
      <c r="C21" s="13" t="s">
        <v>112</v>
      </c>
      <c r="D21" s="39">
        <v>20</v>
      </c>
      <c r="E21" s="9" t="s">
        <v>56</v>
      </c>
    </row>
    <row r="22" spans="1:5" ht="36" customHeight="1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>
      <c r="A24" s="23">
        <v>23</v>
      </c>
      <c r="B24" s="7" t="s">
        <v>25</v>
      </c>
      <c r="C24" s="13" t="s">
        <v>113</v>
      </c>
      <c r="D24" s="38">
        <v>23</v>
      </c>
      <c r="E24" s="9" t="s">
        <v>66</v>
      </c>
    </row>
    <row r="25" spans="1:5" ht="36" customHeight="1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>
      <c r="A27" s="23">
        <v>26</v>
      </c>
      <c r="B27" s="7" t="s">
        <v>28</v>
      </c>
      <c r="C27" s="1" t="s">
        <v>114</v>
      </c>
      <c r="D27" s="39">
        <v>26</v>
      </c>
      <c r="E27" s="9" t="s">
        <v>58</v>
      </c>
    </row>
    <row r="28" spans="1:5" ht="36" customHeight="1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>
      <c r="A29" s="23">
        <v>28</v>
      </c>
      <c r="B29" s="7" t="s">
        <v>30</v>
      </c>
      <c r="C29" s="1"/>
      <c r="D29" s="39">
        <v>28</v>
      </c>
      <c r="E29" s="9" t="s">
        <v>60</v>
      </c>
    </row>
    <row r="30" spans="1:5" ht="36" customHeight="1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>
      <c r="A35" s="23">
        <v>34</v>
      </c>
      <c r="B35" s="7" t="s">
        <v>34</v>
      </c>
      <c r="C35" s="13" t="s">
        <v>119</v>
      </c>
      <c r="D35" s="39">
        <v>34</v>
      </c>
      <c r="E35" s="9" t="s">
        <v>35</v>
      </c>
    </row>
    <row r="36" spans="1:5" ht="36" customHeight="1">
      <c r="A36" s="23">
        <v>35</v>
      </c>
      <c r="B36" s="7" t="s">
        <v>36</v>
      </c>
      <c r="C36" s="13" t="s">
        <v>114</v>
      </c>
      <c r="D36" s="38">
        <v>35</v>
      </c>
      <c r="E36" s="9" t="s">
        <v>64</v>
      </c>
    </row>
    <row r="37" spans="1:5" ht="36" customHeight="1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" customHeight="1">
      <c r="A39" s="23">
        <v>38</v>
      </c>
      <c r="B39" s="44" t="s">
        <v>89</v>
      </c>
      <c r="C39" s="45" t="s">
        <v>120</v>
      </c>
      <c r="D39" s="39">
        <v>38</v>
      </c>
      <c r="E39" s="9" t="s">
        <v>87</v>
      </c>
    </row>
    <row r="40" spans="1:5" ht="39.9" customHeight="1">
      <c r="A40" s="23">
        <v>39</v>
      </c>
      <c r="B40" s="44" t="s">
        <v>90</v>
      </c>
      <c r="C40" s="45"/>
      <c r="D40" s="39">
        <v>39</v>
      </c>
      <c r="E40" s="9" t="s">
        <v>88</v>
      </c>
    </row>
    <row r="41" spans="1:5" ht="39.9" customHeight="1">
      <c r="A41" s="23">
        <v>40</v>
      </c>
      <c r="B41" s="44" t="s">
        <v>93</v>
      </c>
      <c r="C41" s="45" t="s">
        <v>119</v>
      </c>
      <c r="D41" s="38">
        <v>39</v>
      </c>
      <c r="E41" s="9" t="s">
        <v>94</v>
      </c>
    </row>
    <row r="42" spans="1:5" s="4" customFormat="1" ht="21.75" customHeight="1">
      <c r="A42" s="23">
        <v>41</v>
      </c>
      <c r="B42" s="21" t="s">
        <v>40</v>
      </c>
      <c r="C42" s="34">
        <v>44783</v>
      </c>
      <c r="D42" s="39">
        <v>40</v>
      </c>
      <c r="E42" s="17" t="s">
        <v>84</v>
      </c>
    </row>
    <row r="43" spans="1:5" s="4" customFormat="1" ht="32.25" customHeight="1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>
      <c r="B45" s="49" t="s">
        <v>68</v>
      </c>
      <c r="C45" s="49"/>
      <c r="D45" s="40"/>
      <c r="E45" s="18"/>
    </row>
    <row r="46" spans="1:5" ht="40.5" customHeight="1">
      <c r="B46" s="11"/>
      <c r="C46" s="10"/>
      <c r="E46" s="18"/>
    </row>
    <row r="47" spans="1:5" ht="40.5" customHeight="1">
      <c r="B47" s="11"/>
      <c r="C47" s="10"/>
      <c r="E47" s="18"/>
    </row>
    <row r="48" spans="1:5" ht="40.5" customHeight="1">
      <c r="B48" s="11"/>
      <c r="C48" s="10"/>
      <c r="E48" s="18"/>
    </row>
  </sheetData>
  <sheetProtection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P2"/>
  <sheetViews>
    <sheetView workbookViewId="0">
      <selection activeCell="A2" sqref="A2"/>
    </sheetView>
  </sheetViews>
  <sheetFormatPr defaultColWidth="11.5546875" defaultRowHeight="40.5" customHeight="1"/>
  <cols>
    <col min="1" max="37" width="11.5546875" style="2"/>
    <col min="38" max="42" width="11.5546875" style="27"/>
    <col min="43" max="16384" width="11.5546875" style="2"/>
  </cols>
  <sheetData>
    <row r="1" spans="1:42" s="14" customFormat="1" ht="40.5" customHeight="1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>
      <c r="A2" s="14">
        <f>Sheet1!C2</f>
        <v>0</v>
      </c>
      <c r="B2" s="25" t="str">
        <f>Sheet1!C3</f>
        <v>Beočinski stonoteniski klub radnički 1972</v>
      </c>
      <c r="C2" s="25" t="str">
        <f>Sheet1!C4</f>
        <v>BSTK Radnički 1972 beočin</v>
      </c>
      <c r="D2" s="25" t="str">
        <f>Sheet1!C5</f>
        <v>Beočinski stonoteniski klub radnički 1972</v>
      </c>
      <c r="E2" s="25" t="str">
        <f>Sheet1!C6</f>
        <v>Beočin, trg 1</v>
      </c>
      <c r="F2" s="25" t="str">
        <f>Sheet1!C7</f>
        <v>08092915</v>
      </c>
      <c r="G2" s="25" t="str">
        <f>Sheet1!C8</f>
        <v>102086578</v>
      </c>
      <c r="H2" s="25" t="str">
        <f>Sheet1!C9</f>
        <v xml:space="preserve">205-198179-64 NLV Komercijalna banka </v>
      </c>
      <c r="I2" s="25" t="str">
        <f>Sheet1!C10</f>
        <v>205-198179-64</v>
      </c>
      <c r="J2" s="25" t="str">
        <f>Sheet1!C11</f>
        <v>Radovan Kodić 063 8097518</v>
      </c>
      <c r="K2" s="25" t="str">
        <f>Sheet1!C12</f>
        <v>STSV</v>
      </c>
      <c r="L2" s="25" t="str">
        <f>Sheet1!C13</f>
        <v>kodic.radovan@gmail.com</v>
      </c>
      <c r="M2" s="25">
        <f>Sheet1!C14</f>
        <v>0</v>
      </c>
      <c r="N2" s="25">
        <f>Sheet1!C15</f>
        <v>0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30.03.2022 godine</v>
      </c>
      <c r="R2" s="25" t="str">
        <f>Sheet1!C19</f>
        <v>Mile Gradnić</v>
      </c>
      <c r="S2" s="25">
        <f>Sheet1!C20</f>
        <v>0</v>
      </c>
      <c r="T2" s="25" t="str">
        <f>Sheet1!C21</f>
        <v>23</v>
      </c>
      <c r="U2" s="25" t="str">
        <f>Sheet1!C22</f>
        <v>6</v>
      </c>
      <c r="V2" s="25" t="str">
        <f>Sheet1!C23</f>
        <v>1</v>
      </c>
      <c r="W2" s="25" t="str">
        <f>Sheet1!C24</f>
        <v>6</v>
      </c>
      <c r="X2" s="25" t="str">
        <f>Sheet1!C25</f>
        <v>0</v>
      </c>
      <c r="Y2" s="25" t="str">
        <f>Sheet1!C26</f>
        <v>2</v>
      </c>
      <c r="Z2" s="25" t="str">
        <f>Sheet1!C27</f>
        <v>0</v>
      </c>
      <c r="AA2" s="25" t="str">
        <f>Sheet1!C28</f>
        <v>1</v>
      </c>
      <c r="AB2" s="25">
        <f>Sheet1!C29</f>
        <v>0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1972</v>
      </c>
      <c r="AG2" s="25" t="str">
        <f>Sheet1!C34</f>
        <v>klubovi</v>
      </c>
      <c r="AH2" s="25" t="str">
        <f>Sheet1!C35</f>
        <v>Miodrag Grandić</v>
      </c>
      <c r="AI2" s="25" t="str">
        <f>Sheet1!C36</f>
        <v>0</v>
      </c>
      <c r="AJ2" s="25">
        <f>Sheet1!C37</f>
        <v>0</v>
      </c>
      <c r="AK2" s="25">
        <f>Sheet1!C38</f>
        <v>0</v>
      </c>
      <c r="AL2" s="46" t="str">
        <f>Sheet1!C39</f>
        <v>Super liga</v>
      </c>
      <c r="AM2" s="47">
        <f>Sheet1!C40</f>
        <v>0</v>
      </c>
      <c r="AN2" s="47" t="str">
        <f>Sheet1!C41</f>
        <v>Miodrag Grandić</v>
      </c>
      <c r="AO2" s="48">
        <f>Sheet1!C42</f>
        <v>44783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"/>
  <sheetViews>
    <sheetView workbookViewId="0">
      <selection activeCell="O1" sqref="A1:XFD1048576"/>
    </sheetView>
  </sheetViews>
  <sheetFormatPr defaultRowHeight="14.4"/>
  <cols>
    <col min="17" max="17" width="9.109375" style="20"/>
  </cols>
  <sheetData>
    <row r="1" spans="1:18" s="14" customFormat="1" ht="40.5" customHeight="1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>
      <c r="A2" s="14">
        <f>sve!A2</f>
        <v>0</v>
      </c>
      <c r="B2" s="14" t="str">
        <f>sve!B2</f>
        <v>Beočinski stonoteniski klub radnički 1972</v>
      </c>
      <c r="C2" s="14" t="str">
        <f>sve!C2</f>
        <v>BSTK Radnički 1972 beočin</v>
      </c>
      <c r="D2" s="14" t="str">
        <f>sve!D2</f>
        <v>Beočinski stonoteniski klub radnički 1972</v>
      </c>
      <c r="E2" s="14" t="str">
        <f>sve!E2</f>
        <v>Beočin, trg 1</v>
      </c>
      <c r="F2" s="14" t="str">
        <f>sve!F2</f>
        <v>08092915</v>
      </c>
      <c r="G2" s="14" t="str">
        <f>sve!G2</f>
        <v>102086578</v>
      </c>
      <c r="H2" s="14" t="str">
        <f>sve!H2</f>
        <v xml:space="preserve">205-198179-64 NLV Komercijalna banka </v>
      </c>
      <c r="I2" s="14" t="str">
        <f>sve!I2</f>
        <v>205-198179-64</v>
      </c>
      <c r="J2" s="14" t="str">
        <f>sve!J2</f>
        <v>Radovan Kodić 063 8097518</v>
      </c>
      <c r="K2" s="14" t="str">
        <f>sve!K2</f>
        <v>STSV</v>
      </c>
      <c r="L2" s="14" t="str">
        <f>sve!L2</f>
        <v>kodic.radovan@gmail.com</v>
      </c>
      <c r="M2" s="14">
        <f>sve!M2</f>
        <v>0</v>
      </c>
      <c r="N2" s="14">
        <f>sve!N2</f>
        <v>0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30.03.2022 godine</v>
      </c>
      <c r="R2" s="14" t="str">
        <f>sve!R2</f>
        <v>Mile Gradnić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V2"/>
  <sheetViews>
    <sheetView topLeftCell="H1" workbookViewId="0">
      <selection activeCell="L23" sqref="L23"/>
    </sheetView>
  </sheetViews>
  <sheetFormatPr defaultRowHeight="14.4"/>
  <cols>
    <col min="20" max="20" width="9.109375" style="20"/>
  </cols>
  <sheetData>
    <row r="1" spans="1:22" s="14" customFormat="1" ht="40.5" customHeight="1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>
      <c r="A2" s="14">
        <f>sve!S2</f>
        <v>0</v>
      </c>
      <c r="B2" s="14" t="str">
        <f>sve!T2</f>
        <v>23</v>
      </c>
      <c r="C2" s="14" t="str">
        <f>sve!U2</f>
        <v>6</v>
      </c>
      <c r="D2" s="14" t="str">
        <f>sve!V2</f>
        <v>1</v>
      </c>
      <c r="E2" s="14" t="str">
        <f>sve!W2</f>
        <v>6</v>
      </c>
      <c r="F2" s="14" t="str">
        <f>sve!X2</f>
        <v>0</v>
      </c>
      <c r="G2" s="14" t="str">
        <f>sve!Y2</f>
        <v>2</v>
      </c>
      <c r="H2" s="14" t="str">
        <f>sve!Z2</f>
        <v>0</v>
      </c>
      <c r="I2" s="14" t="str">
        <f>sve!AA2</f>
        <v>1</v>
      </c>
      <c r="J2" s="14">
        <f>sve!AB2</f>
        <v>0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1972</v>
      </c>
      <c r="O2" s="14" t="str">
        <f>sve!AG2</f>
        <v>klubovi</v>
      </c>
      <c r="P2" s="14" t="str">
        <f>sve!AH2</f>
        <v>Miodrag Grandić</v>
      </c>
      <c r="Q2" s="14" t="str">
        <f>sve!AI2</f>
        <v>0</v>
      </c>
      <c r="R2" s="14">
        <f>sve!AJ2</f>
        <v>0</v>
      </c>
      <c r="S2" s="14">
        <f>sve!AK2</f>
        <v>0</v>
      </c>
      <c r="T2" s="19">
        <f>sve!AO2</f>
        <v>44783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2"/>
  <sheetViews>
    <sheetView workbookViewId="0">
      <selection activeCell="C8" sqref="C8"/>
    </sheetView>
  </sheetViews>
  <sheetFormatPr defaultColWidth="9.109375" defaultRowHeight="40.5" customHeight="1"/>
  <cols>
    <col min="1" max="1" width="5.33203125" style="28" customWidth="1"/>
    <col min="2" max="2" width="16.88671875" style="29" customWidth="1"/>
    <col min="3" max="4" width="17.88671875" style="29" customWidth="1"/>
    <col min="5" max="6" width="16.109375" style="29" customWidth="1"/>
    <col min="7" max="16384" width="9.109375" style="2"/>
  </cols>
  <sheetData>
    <row r="1" spans="1:6" s="28" customFormat="1" ht="25.5" customHeight="1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>
      <c r="A2" s="32">
        <v>1</v>
      </c>
      <c r="B2" s="32">
        <f>Sheet1!C2</f>
        <v>0</v>
      </c>
      <c r="C2" s="33" t="str">
        <f>Sheet1!C4</f>
        <v>BSTK Radnički 1972 beočin</v>
      </c>
      <c r="D2" s="33" t="str">
        <f>Sheet1!C5</f>
        <v>Beočinski stonoteniski klub radnički 1972</v>
      </c>
      <c r="E2" s="33" t="str">
        <f>Sheet1!C34</f>
        <v>klubovi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</cp:lastModifiedBy>
  <cp:lastPrinted>2021-06-18T09:08:37Z</cp:lastPrinted>
  <dcterms:created xsi:type="dcterms:W3CDTF">2017-05-30T19:52:11Z</dcterms:created>
  <dcterms:modified xsi:type="dcterms:W3CDTF">2022-08-10T19:33:20Z</dcterms:modified>
</cp:coreProperties>
</file>